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906"/>
  </bookViews>
  <sheets>
    <sheet name="РН-СНГ-1.08.19" sheetId="49" r:id="rId1"/>
    <sheet name="РН-СНГ-2.08.19" sheetId="52" r:id="rId2"/>
    <sheet name="РН-СНГ-3.08.19" sheetId="63" r:id="rId3"/>
  </sheets>
  <definedNames>
    <definedName name="_xlnm._FilterDatabase" localSheetId="0" hidden="1">'РН-СНГ-1.08.19'!$A$14:$L$17</definedName>
    <definedName name="_xlnm._FilterDatabase" localSheetId="1" hidden="1">'РН-СНГ-2.08.19'!$A$14:$L$29</definedName>
    <definedName name="_xlnm.Print_Titles" localSheetId="0">'РН-СНГ-1.08.19'!$14:$14</definedName>
    <definedName name="_xlnm.Print_Titles" localSheetId="1">'РН-СНГ-2.08.19'!$14:$14</definedName>
    <definedName name="_xlnm.Print_Area" localSheetId="0">'РН-СНГ-1.08.19'!$A$1:$P$29</definedName>
    <definedName name="_xlnm.Print_Area" localSheetId="1">'РН-СНГ-2.08.19'!$A$1:$P$41</definedName>
    <definedName name="_xlnm.Print_Area" localSheetId="2">'РН-СНГ-3.08.19'!$A$1:$P$41</definedName>
  </definedNames>
  <calcPr calcId="145621"/>
</workbook>
</file>

<file path=xl/calcChain.xml><?xml version="1.0" encoding="utf-8"?>
<calcChain xmlns="http://schemas.openxmlformats.org/spreadsheetml/2006/main">
  <c r="K29" i="63" l="1"/>
  <c r="H29" i="63"/>
  <c r="K29" i="52" l="1"/>
  <c r="H29" i="52"/>
  <c r="K17" i="49"/>
  <c r="H17" i="49" l="1"/>
</calcChain>
</file>

<file path=xl/sharedStrings.xml><?xml version="1.0" encoding="utf-8"?>
<sst xmlns="http://schemas.openxmlformats.org/spreadsheetml/2006/main" count="355" uniqueCount="91">
  <si>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</si>
  <si>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</si>
  <si>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</si>
  <si>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</si>
  <si>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</si>
  <si>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</si>
  <si>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</si>
  <si>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</si>
  <si>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</si>
  <si>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</si>
  <si>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</si>
  <si>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</si>
  <si>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</si>
  <si>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</si>
  <si>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</si>
  <si>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</si>
  <si>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</si>
  <si>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</si>
  <si>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</si>
  <si>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</si>
  <si>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</si>
  <si>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</si>
  <si>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</si>
  <si>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</si>
  <si>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</si>
  <si>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</si>
  <si>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</si>
  <si>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</si>
  <si>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</si>
  <si>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</si>
  <si>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</si>
  <si>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</si>
  <si>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</si>
  <si>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</si>
  <si>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</si>
  <si>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</si>
  <si>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</si>
  <si>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</si>
  <si>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</si>
  <si>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</si>
  <si>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</si>
  <si>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</si>
  <si>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</si>
  <si>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</si>
  <si>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</si>
  <si>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</si>
  <si>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</si>
  <si>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</si>
  <si>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</si>
  <si>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</si>
  <si>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</si>
  <si>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"Самотлорнефтегаз"</t>
  </si>
  <si>
    <t>Лом погружного кабеля</t>
  </si>
  <si>
    <t>КПБ различных марок</t>
  </si>
  <si>
    <t>3х10</t>
  </si>
  <si>
    <t xml:space="preserve">Лом кабеля 3х10 в свинцовой оболочке (в т.ч. ориентировочно куски &lt;100 м 15%) </t>
  </si>
  <si>
    <t>т</t>
  </si>
  <si>
    <t>3х16</t>
  </si>
  <si>
    <t xml:space="preserve">Лом кабеля 3х16 в свинцовой оболочке (в т.ч. ориентировочно куски &lt;100 м 15%) </t>
  </si>
  <si>
    <t>3х25</t>
  </si>
  <si>
    <t xml:space="preserve">Лом кабеля 3х25 в свинцовой оболочке  (в т.ч. ориентировочно куски &lt;100 м 15%) </t>
  </si>
  <si>
    <t>Лом кабеля КПБ 3х10 (включая все марки кабеля, в т.ч. ориентировочно куски &lt;100 м 15%)</t>
  </si>
  <si>
    <t>3х13</t>
  </si>
  <si>
    <t>Лом кабеля КПБ 3х13 (включая все марки кабеля, в т.ч., ориентировочно куски &lt;100 м 15%)</t>
  </si>
  <si>
    <t>Лом кабеля КПБ 3х16 (включая все марки кабеля,  в т.ч. ориентировочно куски &lt;100 м 15%)</t>
  </si>
  <si>
    <t>3х35</t>
  </si>
  <si>
    <t xml:space="preserve">Лом кабеля 3х13 в свинцовой оболочке (в т.ч. ориентировочно куски &lt;100 м 15%) </t>
  </si>
  <si>
    <t xml:space="preserve">Лом кабеля 3х21 в свинцовой оболочке (в т.ч. ориентировочно куски &lt;100 м 15%) </t>
  </si>
  <si>
    <t>Лом кабеля (куски погружного кабеля включая всех марок, в т.ч. полетный)</t>
  </si>
  <si>
    <t>Лом кабеля КПБ 3х25 (включая все марки кабеля,  в т.ч. ориентировочно куски &lt;100 м 15%)</t>
  </si>
  <si>
    <t>Лом кабеля КПБ 3х35 (включая все марки кабеля,  в т.ч. ориентировочно куски &lt;100 м 15%)</t>
  </si>
  <si>
    <t>,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</si>
  <si>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"Самотлорнефтегаз"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</si>
  <si>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3х21</t>
  </si>
  <si>
    <t>куски различного сечения</t>
  </si>
  <si>
    <t>Лом кабеля с алюминиевой жилой 3х25  ( в т.ч. ориентировочно куски &lt;100 м 15%)</t>
  </si>
  <si>
    <t>ХМАО-Югра, Нижневартовский район, производственные территории сервисных баз (ООО "Алмаз", ООО "Крафт Памп", ООО "Новомет-Пермь", ООО "Сервис центр ЭПУ") площадок хранения ДНС-1 и ДНС-25, цеха (максимальная удалённость  180 км от г. Нижневартовска)</t>
  </si>
  <si>
    <t>3х8</t>
  </si>
  <si>
    <t xml:space="preserve">Лом кабеля 3х8 в свинцовой оболочке  (в т.ч. ориентировочно куски &lt;100 м 15%) </t>
  </si>
  <si>
    <t>Лом кабеля КПБ 3х21 (включая все марки кабеля,  в т.ч. ориентировочно куски &lt;100 м 15%)</t>
  </si>
  <si>
    <t>Лом кабеля (куски погружного кабеля включая все марки, в т.ч. полетный)</t>
  </si>
  <si>
    <t>ХМАО-Югра, Нижневартовский район, производственные территории сервисных баз (ООО "Алмаз", ООО "Крафт Памп", ООО "Новомет-Пермь", ООО "Сервис центр ЭПУ", ЗАО "Центрофорс"), площадок хранения ДНС-1 и ДНС-25, цеха (максимальная удалённость  180 км от г. Нижневартовска)</t>
  </si>
  <si>
    <t>Лом кабеля КПБ 3х8 (включая все марки кабеля,  в т.ч. ориентировочно куски &lt;100 м 15%)</t>
  </si>
  <si>
    <t>Срок вывоза товара в течении 5-и месяцев с момента заключения договора</t>
  </si>
  <si>
    <t>РН-СНГ-1.08.19</t>
  </si>
  <si>
    <t xml:space="preserve">II </t>
  </si>
  <si>
    <t>III</t>
  </si>
  <si>
    <t>РН-СНГ-2.08.19</t>
  </si>
  <si>
    <t>Стоимость, 
рублей без НДС</t>
  </si>
  <si>
    <t>РН-СНГ-3.08.19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</si>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</sst>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448562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4485620" y="3009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485620" y="3009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4485620" y="3009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4485620" y="3009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4485620" y="3009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4485620" y="3009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4485620" y="3009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4485620" y="3009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4485620" y="3009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4485620" y="3009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4485620" y="30099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4485620" y="30099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4485620" y="30099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4485620" y="30099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4485620" y="30099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4485620" y="30099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4485620" y="30099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4485620" y="30099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4485620" y="30099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4485620" y="30099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448562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448562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36"/>
  <sheetViews>
    <sheetView tabSelected="1" view="pageBreakPreview" zoomScale="55" zoomScaleNormal="80" zoomScaleSheetLayoutView="55" workbookViewId="0">
      <selection activeCell="N9" sqref="N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41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3.109375" style="10" customWidth="1"/>
    <col min="14" max="14" width="16.33203125" style="10" customWidth="1"/>
    <col min="15" max="15" width="27.88671875" style="10" customWidth="1"/>
    <col min="16" max="16" width="12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88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4" customFormat="1" ht="85.2" customHeight="1" x14ac:dyDescent="0.3">
      <c r="A15" s="41">
        <v>1</v>
      </c>
      <c r="B15" s="69" t="s">
        <v>51</v>
      </c>
      <c r="C15" s="69" t="s">
        <v>84</v>
      </c>
      <c r="D15" s="61" t="s">
        <v>52</v>
      </c>
      <c r="E15" s="61" t="s">
        <v>53</v>
      </c>
      <c r="F15" s="68" t="s">
        <v>57</v>
      </c>
      <c r="G15" s="63" t="s">
        <v>58</v>
      </c>
      <c r="H15" s="62">
        <v>46.002000000000002</v>
      </c>
      <c r="I15" s="53" t="s">
        <v>56</v>
      </c>
      <c r="J15" s="60"/>
      <c r="K15" s="51"/>
      <c r="L15" s="72" t="s">
        <v>83</v>
      </c>
      <c r="M15" s="70" t="s">
        <v>76</v>
      </c>
      <c r="N15" s="60"/>
      <c r="O15" s="52"/>
      <c r="P15" s="53" t="s">
        <v>85</v>
      </c>
    </row>
    <row r="16" spans="1:16" s="54" customFormat="1" ht="85.2" customHeight="1" x14ac:dyDescent="0.3">
      <c r="A16" s="55">
        <v>2</v>
      </c>
      <c r="B16" s="69" t="s">
        <v>51</v>
      </c>
      <c r="C16" s="69" t="s">
        <v>84</v>
      </c>
      <c r="D16" s="61" t="s">
        <v>52</v>
      </c>
      <c r="E16" s="63" t="s">
        <v>53</v>
      </c>
      <c r="F16" s="56" t="s">
        <v>57</v>
      </c>
      <c r="G16" s="63" t="s">
        <v>64</v>
      </c>
      <c r="H16" s="62">
        <v>389.37399999999997</v>
      </c>
      <c r="I16" s="56" t="s">
        <v>56</v>
      </c>
      <c r="J16" s="57"/>
      <c r="K16" s="58"/>
      <c r="L16" s="73"/>
      <c r="M16" s="71"/>
      <c r="N16" s="57"/>
      <c r="O16" s="59"/>
      <c r="P16" s="53" t="s">
        <v>86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30"/>
      <c r="H17" s="64">
        <f>SUM(H15:H16)</f>
        <v>435.37599999999998</v>
      </c>
      <c r="I17" s="31"/>
      <c r="J17" s="32"/>
      <c r="K17" s="33">
        <f>SUM(K15:K16)</f>
        <v>0</v>
      </c>
      <c r="L17" s="28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G18" s="1"/>
      <c r="I18" s="3"/>
      <c r="J18" s="7"/>
      <c r="K18" s="1"/>
      <c r="L18" s="9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2"/>
      <c r="I19" s="35"/>
      <c r="J19" s="35"/>
      <c r="L19" s="9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37"/>
      <c r="H20" s="2"/>
      <c r="I20" s="3"/>
      <c r="J20" s="2"/>
      <c r="L20" s="9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</row>
    <row r="23" spans="1:16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 t="s">
        <v>50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" customFormat="1" x14ac:dyDescent="0.25">
      <c r="A27" s="7" t="s">
        <v>23</v>
      </c>
      <c r="B27" s="7"/>
      <c r="C27" s="7"/>
      <c r="D27" s="7"/>
      <c r="E27" s="7"/>
      <c r="F27" s="7"/>
      <c r="G27" s="7"/>
      <c r="H27" s="7"/>
      <c r="L27" s="8" t="s">
        <v>24</v>
      </c>
      <c r="M27" s="7"/>
      <c r="N27" s="1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H28" s="7"/>
      <c r="L28" s="8" t="s">
        <v>26</v>
      </c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48</v>
      </c>
      <c r="D29" s="7"/>
      <c r="E29" s="7"/>
      <c r="F29" s="7"/>
      <c r="G29" s="7"/>
      <c r="H29" s="2"/>
      <c r="L29" s="40" t="s">
        <v>27</v>
      </c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1"/>
      <c r="H30" s="2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</row>
    <row r="36" spans="1:16" s="1" customFormat="1" ht="31.5" customHeight="1" x14ac:dyDescent="0.25">
      <c r="H36" s="2"/>
      <c r="I36" s="3"/>
      <c r="J36" s="7"/>
      <c r="L36" s="9"/>
      <c r="M36" s="10"/>
      <c r="N36" s="10"/>
      <c r="O36" s="10"/>
      <c r="P36" s="10"/>
    </row>
  </sheetData>
  <mergeCells count="2">
    <mergeCell ref="M15:M16"/>
    <mergeCell ref="L15:L16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8"/>
  <sheetViews>
    <sheetView view="pageBreakPreview" zoomScale="55" zoomScaleNormal="55" zoomScaleSheetLayoutView="55" workbookViewId="0">
      <selection activeCell="R18" sqref="R1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15.5546875" style="1" customWidth="1"/>
    <col min="6" max="6" width="17.109375" style="1" customWidth="1"/>
    <col min="7" max="7" width="44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3.1093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88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4" customFormat="1" ht="30.75" customHeight="1" x14ac:dyDescent="0.3">
      <c r="A15" s="41">
        <v>1</v>
      </c>
      <c r="B15" s="74" t="s">
        <v>51</v>
      </c>
      <c r="C15" s="76" t="s">
        <v>87</v>
      </c>
      <c r="D15" s="61" t="s">
        <v>52</v>
      </c>
      <c r="E15" s="61" t="s">
        <v>53</v>
      </c>
      <c r="F15" s="53" t="s">
        <v>54</v>
      </c>
      <c r="G15" s="61" t="s">
        <v>55</v>
      </c>
      <c r="H15" s="62">
        <v>47.835000000000001</v>
      </c>
      <c r="I15" s="53" t="s">
        <v>56</v>
      </c>
      <c r="J15" s="60"/>
      <c r="K15" s="51"/>
      <c r="L15" s="72" t="s">
        <v>83</v>
      </c>
      <c r="M15" s="70" t="s">
        <v>76</v>
      </c>
      <c r="N15" s="60"/>
      <c r="O15" s="52"/>
      <c r="P15" s="53" t="s">
        <v>85</v>
      </c>
    </row>
    <row r="16" spans="1:16" s="54" customFormat="1" ht="30.75" customHeight="1" x14ac:dyDescent="0.3">
      <c r="A16" s="55">
        <v>2</v>
      </c>
      <c r="B16" s="75"/>
      <c r="C16" s="77"/>
      <c r="D16" s="61" t="s">
        <v>52</v>
      </c>
      <c r="E16" s="63" t="s">
        <v>53</v>
      </c>
      <c r="F16" s="56" t="s">
        <v>62</v>
      </c>
      <c r="G16" s="63" t="s">
        <v>66</v>
      </c>
      <c r="H16" s="62">
        <v>4.2919999999999998</v>
      </c>
      <c r="I16" s="56" t="s">
        <v>56</v>
      </c>
      <c r="J16" s="57"/>
      <c r="K16" s="58"/>
      <c r="L16" s="73"/>
      <c r="M16" s="71"/>
      <c r="N16" s="57"/>
      <c r="O16" s="59"/>
      <c r="P16" s="53" t="s">
        <v>85</v>
      </c>
    </row>
    <row r="17" spans="1:16" s="54" customFormat="1" ht="30.75" customHeight="1" x14ac:dyDescent="0.3">
      <c r="A17" s="41">
        <v>3</v>
      </c>
      <c r="B17" s="75"/>
      <c r="C17" s="77"/>
      <c r="D17" s="61" t="s">
        <v>52</v>
      </c>
      <c r="E17" s="63" t="s">
        <v>53</v>
      </c>
      <c r="F17" s="56" t="s">
        <v>57</v>
      </c>
      <c r="G17" s="63" t="s">
        <v>58</v>
      </c>
      <c r="H17" s="62">
        <v>48.781999999999996</v>
      </c>
      <c r="I17" s="56" t="s">
        <v>56</v>
      </c>
      <c r="J17" s="57"/>
      <c r="K17" s="58"/>
      <c r="L17" s="73"/>
      <c r="M17" s="71"/>
      <c r="N17" s="59"/>
      <c r="O17" s="59"/>
      <c r="P17" s="53" t="s">
        <v>85</v>
      </c>
    </row>
    <row r="18" spans="1:16" s="54" customFormat="1" ht="30.75" customHeight="1" x14ac:dyDescent="0.3">
      <c r="A18" s="65">
        <v>4</v>
      </c>
      <c r="B18" s="75"/>
      <c r="C18" s="77"/>
      <c r="D18" s="61" t="s">
        <v>52</v>
      </c>
      <c r="E18" s="63" t="s">
        <v>53</v>
      </c>
      <c r="F18" s="53" t="s">
        <v>73</v>
      </c>
      <c r="G18" s="61" t="s">
        <v>67</v>
      </c>
      <c r="H18" s="62">
        <v>29.573</v>
      </c>
      <c r="I18" s="53" t="s">
        <v>56</v>
      </c>
      <c r="J18" s="60"/>
      <c r="K18" s="51"/>
      <c r="L18" s="73"/>
      <c r="M18" s="71"/>
      <c r="N18" s="60"/>
      <c r="O18" s="52"/>
      <c r="P18" s="53" t="s">
        <v>85</v>
      </c>
    </row>
    <row r="19" spans="1:16" s="54" customFormat="1" ht="30.75" customHeight="1" x14ac:dyDescent="0.3">
      <c r="A19" s="41">
        <v>5</v>
      </c>
      <c r="B19" s="75"/>
      <c r="C19" s="77"/>
      <c r="D19" s="61" t="s">
        <v>52</v>
      </c>
      <c r="E19" s="63" t="s">
        <v>53</v>
      </c>
      <c r="F19" s="56" t="s">
        <v>59</v>
      </c>
      <c r="G19" s="63" t="s">
        <v>60</v>
      </c>
      <c r="H19" s="62">
        <v>9.98</v>
      </c>
      <c r="I19" s="56" t="s">
        <v>56</v>
      </c>
      <c r="J19" s="57"/>
      <c r="K19" s="58"/>
      <c r="L19" s="73"/>
      <c r="M19" s="71"/>
      <c r="N19" s="57"/>
      <c r="O19" s="59"/>
      <c r="P19" s="53" t="s">
        <v>85</v>
      </c>
    </row>
    <row r="20" spans="1:16" s="54" customFormat="1" ht="30.75" customHeight="1" x14ac:dyDescent="0.3">
      <c r="A20" s="65">
        <v>6</v>
      </c>
      <c r="B20" s="75"/>
      <c r="C20" s="77"/>
      <c r="D20" s="61" t="s">
        <v>52</v>
      </c>
      <c r="E20" s="63" t="s">
        <v>53</v>
      </c>
      <c r="F20" s="56" t="s">
        <v>77</v>
      </c>
      <c r="G20" s="63" t="s">
        <v>78</v>
      </c>
      <c r="H20" s="62">
        <v>0.06</v>
      </c>
      <c r="I20" s="56" t="s">
        <v>56</v>
      </c>
      <c r="J20" s="57"/>
      <c r="K20" s="58"/>
      <c r="L20" s="73"/>
      <c r="M20" s="71"/>
      <c r="N20" s="59"/>
      <c r="O20" s="59"/>
      <c r="P20" s="53" t="s">
        <v>85</v>
      </c>
    </row>
    <row r="21" spans="1:16" s="54" customFormat="1" ht="30.75" customHeight="1" x14ac:dyDescent="0.3">
      <c r="A21" s="41">
        <v>7</v>
      </c>
      <c r="B21" s="75"/>
      <c r="C21" s="77"/>
      <c r="D21" s="61" t="s">
        <v>52</v>
      </c>
      <c r="E21" s="61" t="s">
        <v>53</v>
      </c>
      <c r="F21" s="53" t="s">
        <v>54</v>
      </c>
      <c r="G21" s="61" t="s">
        <v>61</v>
      </c>
      <c r="H21" s="62">
        <v>30.404000000000003</v>
      </c>
      <c r="I21" s="53" t="s">
        <v>56</v>
      </c>
      <c r="J21" s="60"/>
      <c r="K21" s="51"/>
      <c r="L21" s="73"/>
      <c r="M21" s="71"/>
      <c r="N21" s="60"/>
      <c r="O21" s="52"/>
      <c r="P21" s="53" t="s">
        <v>86</v>
      </c>
    </row>
    <row r="22" spans="1:16" s="54" customFormat="1" ht="30.75" customHeight="1" x14ac:dyDescent="0.3">
      <c r="A22" s="65">
        <v>8</v>
      </c>
      <c r="B22" s="75"/>
      <c r="C22" s="77"/>
      <c r="D22" s="61" t="s">
        <v>52</v>
      </c>
      <c r="E22" s="61" t="s">
        <v>53</v>
      </c>
      <c r="F22" s="66" t="s">
        <v>62</v>
      </c>
      <c r="G22" s="63" t="s">
        <v>63</v>
      </c>
      <c r="H22" s="62">
        <v>45.068000000000005</v>
      </c>
      <c r="I22" s="66" t="s">
        <v>56</v>
      </c>
      <c r="J22" s="57"/>
      <c r="K22" s="58"/>
      <c r="L22" s="73"/>
      <c r="M22" s="71"/>
      <c r="N22" s="57"/>
      <c r="O22" s="59"/>
      <c r="P22" s="53" t="s">
        <v>86</v>
      </c>
    </row>
    <row r="23" spans="1:16" s="54" customFormat="1" ht="30.75" customHeight="1" x14ac:dyDescent="0.3">
      <c r="A23" s="41">
        <v>9</v>
      </c>
      <c r="B23" s="75"/>
      <c r="C23" s="77"/>
      <c r="D23" s="61" t="s">
        <v>52</v>
      </c>
      <c r="E23" s="61" t="s">
        <v>53</v>
      </c>
      <c r="F23" s="68" t="s">
        <v>57</v>
      </c>
      <c r="G23" s="63" t="s">
        <v>64</v>
      </c>
      <c r="H23" s="62">
        <v>14.585000000000001</v>
      </c>
      <c r="I23" s="68" t="s">
        <v>56</v>
      </c>
      <c r="J23" s="57"/>
      <c r="K23" s="58"/>
      <c r="L23" s="73"/>
      <c r="M23" s="71"/>
      <c r="N23" s="57"/>
      <c r="O23" s="59"/>
      <c r="P23" s="53" t="s">
        <v>86</v>
      </c>
    </row>
    <row r="24" spans="1:16" s="54" customFormat="1" ht="30.75" customHeight="1" x14ac:dyDescent="0.3">
      <c r="A24" s="67">
        <v>10</v>
      </c>
      <c r="B24" s="75"/>
      <c r="C24" s="77"/>
      <c r="D24" s="61" t="s">
        <v>52</v>
      </c>
      <c r="E24" s="61" t="s">
        <v>53</v>
      </c>
      <c r="F24" s="68" t="s">
        <v>73</v>
      </c>
      <c r="G24" s="63" t="s">
        <v>79</v>
      </c>
      <c r="H24" s="62">
        <v>1.2070000000000001</v>
      </c>
      <c r="I24" s="68" t="s">
        <v>56</v>
      </c>
      <c r="J24" s="57"/>
      <c r="K24" s="58"/>
      <c r="L24" s="73"/>
      <c r="M24" s="71"/>
      <c r="N24" s="57"/>
      <c r="O24" s="59"/>
      <c r="P24" s="53" t="s">
        <v>86</v>
      </c>
    </row>
    <row r="25" spans="1:16" s="54" customFormat="1" ht="30.75" customHeight="1" x14ac:dyDescent="0.3">
      <c r="A25" s="41">
        <v>11</v>
      </c>
      <c r="B25" s="75"/>
      <c r="C25" s="77"/>
      <c r="D25" s="61" t="s">
        <v>52</v>
      </c>
      <c r="E25" s="61" t="s">
        <v>53</v>
      </c>
      <c r="F25" s="66" t="s">
        <v>59</v>
      </c>
      <c r="G25" s="63" t="s">
        <v>69</v>
      </c>
      <c r="H25" s="62">
        <v>132.88100000000003</v>
      </c>
      <c r="I25" s="66" t="s">
        <v>56</v>
      </c>
      <c r="J25" s="57"/>
      <c r="K25" s="58"/>
      <c r="L25" s="73"/>
      <c r="M25" s="71"/>
      <c r="N25" s="59"/>
      <c r="O25" s="59"/>
      <c r="P25" s="53" t="s">
        <v>86</v>
      </c>
    </row>
    <row r="26" spans="1:16" s="54" customFormat="1" ht="30.75" customHeight="1" x14ac:dyDescent="0.3">
      <c r="A26" s="67">
        <v>12</v>
      </c>
      <c r="B26" s="75"/>
      <c r="C26" s="77"/>
      <c r="D26" s="61" t="s">
        <v>52</v>
      </c>
      <c r="E26" s="61" t="s">
        <v>53</v>
      </c>
      <c r="F26" s="56" t="s">
        <v>65</v>
      </c>
      <c r="G26" s="63" t="s">
        <v>70</v>
      </c>
      <c r="H26" s="62">
        <v>78.238</v>
      </c>
      <c r="I26" s="56" t="s">
        <v>56</v>
      </c>
      <c r="J26" s="57"/>
      <c r="K26" s="58"/>
      <c r="L26" s="73"/>
      <c r="M26" s="71"/>
      <c r="N26" s="57"/>
      <c r="O26" s="59"/>
      <c r="P26" s="53" t="s">
        <v>86</v>
      </c>
    </row>
    <row r="27" spans="1:16" s="54" customFormat="1" ht="30.75" customHeight="1" x14ac:dyDescent="0.3">
      <c r="A27" s="41">
        <v>13</v>
      </c>
      <c r="B27" s="75"/>
      <c r="C27" s="77"/>
      <c r="D27" s="61" t="s">
        <v>52</v>
      </c>
      <c r="E27" s="61" t="s">
        <v>53</v>
      </c>
      <c r="F27" s="56" t="s">
        <v>74</v>
      </c>
      <c r="G27" s="63" t="s">
        <v>80</v>
      </c>
      <c r="H27" s="62">
        <v>39.842999999999996</v>
      </c>
      <c r="I27" s="56" t="s">
        <v>56</v>
      </c>
      <c r="J27" s="57"/>
      <c r="K27" s="58"/>
      <c r="L27" s="73"/>
      <c r="M27" s="71"/>
      <c r="N27" s="59"/>
      <c r="O27" s="59"/>
      <c r="P27" s="53" t="s">
        <v>86</v>
      </c>
    </row>
    <row r="28" spans="1:16" s="54" customFormat="1" ht="30.75" customHeight="1" x14ac:dyDescent="0.3">
      <c r="A28" s="67">
        <v>14</v>
      </c>
      <c r="B28" s="75"/>
      <c r="C28" s="77"/>
      <c r="D28" s="61" t="s">
        <v>52</v>
      </c>
      <c r="E28" s="61" t="s">
        <v>53</v>
      </c>
      <c r="F28" s="53" t="s">
        <v>59</v>
      </c>
      <c r="G28" s="61" t="s">
        <v>75</v>
      </c>
      <c r="H28" s="62">
        <v>0.122</v>
      </c>
      <c r="I28" s="53" t="s">
        <v>56</v>
      </c>
      <c r="J28" s="50"/>
      <c r="K28" s="51"/>
      <c r="L28" s="78"/>
      <c r="M28" s="71"/>
      <c r="N28" s="52"/>
      <c r="O28" s="52"/>
      <c r="P28" s="53" t="s">
        <v>90</v>
      </c>
    </row>
    <row r="29" spans="1:16" s="34" customFormat="1" ht="13.8" x14ac:dyDescent="0.25">
      <c r="A29" s="28"/>
      <c r="B29" s="28"/>
      <c r="C29" s="42"/>
      <c r="D29" s="30"/>
      <c r="E29" s="30"/>
      <c r="F29" s="30"/>
      <c r="G29" s="30"/>
      <c r="H29" s="64">
        <f>SUM(H15:H28)</f>
        <v>482.87000000000006</v>
      </c>
      <c r="I29" s="31"/>
      <c r="J29" s="32"/>
      <c r="K29" s="33">
        <f>SUM(K15:K28)</f>
        <v>0</v>
      </c>
      <c r="L29" s="28"/>
      <c r="M29" s="29"/>
      <c r="N29" s="29"/>
      <c r="O29" s="29"/>
      <c r="P29" s="29"/>
    </row>
    <row r="30" spans="1:16" s="4" customFormat="1" x14ac:dyDescent="0.25">
      <c r="A30" s="1"/>
      <c r="B30" s="1"/>
      <c r="C30" s="1"/>
      <c r="D30" s="1"/>
      <c r="E30" s="1"/>
      <c r="F30" s="1"/>
      <c r="G30" s="1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2"/>
      <c r="I31" s="35"/>
      <c r="J31" s="35"/>
      <c r="L31" s="9"/>
      <c r="M31" s="10"/>
      <c r="N31" s="10"/>
      <c r="O31" s="10"/>
      <c r="P31" s="10"/>
    </row>
    <row r="32" spans="1:16" s="4" customFormat="1" x14ac:dyDescent="0.25">
      <c r="A32" s="36" t="s">
        <v>20</v>
      </c>
      <c r="B32" s="36"/>
      <c r="C32" s="37"/>
      <c r="D32" s="37"/>
      <c r="E32" s="37"/>
      <c r="F32" s="37"/>
      <c r="G32" s="37"/>
      <c r="H32" s="2"/>
      <c r="I32" s="3"/>
      <c r="J32" s="2"/>
      <c r="L32" s="9"/>
      <c r="M32" s="10"/>
      <c r="N32" s="10"/>
      <c r="O32" s="10"/>
      <c r="P32" s="10"/>
    </row>
    <row r="33" spans="1:16" s="4" customFormat="1" x14ac:dyDescent="0.25">
      <c r="A33" s="36" t="s">
        <v>21</v>
      </c>
      <c r="B33" s="36"/>
      <c r="C33" s="37"/>
      <c r="D33" s="37"/>
      <c r="E33" s="37"/>
      <c r="F33" s="37"/>
      <c r="G33" s="37"/>
      <c r="H33" s="2"/>
      <c r="I33" s="3"/>
      <c r="J33" s="2"/>
      <c r="L33" s="9"/>
      <c r="M33" s="10"/>
      <c r="N33" s="10"/>
      <c r="O33" s="10"/>
      <c r="P33" s="10"/>
    </row>
    <row r="34" spans="1:16" s="4" customFormat="1" x14ac:dyDescent="0.25">
      <c r="A34" s="36" t="s">
        <v>22</v>
      </c>
      <c r="B34" s="36"/>
      <c r="C34" s="37"/>
      <c r="D34" s="37"/>
      <c r="E34" s="37"/>
      <c r="F34" s="37"/>
      <c r="G34" s="37" t="s">
        <v>71</v>
      </c>
      <c r="H34" s="2"/>
      <c r="I34" s="3"/>
      <c r="J34" s="2"/>
      <c r="L34" s="9"/>
      <c r="M34" s="10"/>
      <c r="N34" s="10"/>
      <c r="O34" s="10"/>
      <c r="P34" s="10"/>
    </row>
    <row r="35" spans="1:16" s="49" customFormat="1" x14ac:dyDescent="0.25">
      <c r="A35" s="36" t="s">
        <v>35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s="49" customFormat="1" x14ac:dyDescent="0.25">
      <c r="A36" s="36" t="s">
        <v>47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  <row r="37" spans="1:16" s="49" customFormat="1" x14ac:dyDescent="0.25">
      <c r="A37" s="36" t="s">
        <v>50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1:16" s="49" customFormat="1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</row>
    <row r="39" spans="1:16" s="4" customFormat="1" x14ac:dyDescent="0.25">
      <c r="A39" s="7" t="s">
        <v>23</v>
      </c>
      <c r="B39" s="7"/>
      <c r="C39" s="7"/>
      <c r="D39" s="7"/>
      <c r="E39" s="7"/>
      <c r="F39" s="7"/>
      <c r="G39" s="7"/>
      <c r="H39" s="7"/>
      <c r="L39" s="8" t="s">
        <v>24</v>
      </c>
      <c r="M39" s="7"/>
      <c r="N39" s="1"/>
      <c r="O39" s="9"/>
      <c r="P39" s="9"/>
    </row>
    <row r="40" spans="1:16" s="4" customFormat="1" x14ac:dyDescent="0.25">
      <c r="A40" s="7" t="s">
        <v>25</v>
      </c>
      <c r="B40" s="7"/>
      <c r="C40" s="7"/>
      <c r="D40" s="7"/>
      <c r="E40" s="7"/>
      <c r="F40" s="7"/>
      <c r="G40" s="7"/>
      <c r="H40" s="7"/>
      <c r="L40" s="8" t="s">
        <v>26</v>
      </c>
      <c r="M40" s="38"/>
      <c r="N40" s="39"/>
      <c r="O40" s="9"/>
      <c r="P40" s="9"/>
    </row>
    <row r="41" spans="1:16" s="4" customFormat="1" x14ac:dyDescent="0.25">
      <c r="A41" s="2"/>
      <c r="B41" s="2"/>
      <c r="C41" s="7" t="s">
        <v>48</v>
      </c>
      <c r="D41" s="7"/>
      <c r="E41" s="7"/>
      <c r="F41" s="7"/>
      <c r="G41" s="7"/>
      <c r="H41" s="2"/>
      <c r="L41" s="40" t="s">
        <v>27</v>
      </c>
      <c r="M41" s="7"/>
      <c r="O41" s="9"/>
      <c r="P41" s="9"/>
    </row>
    <row r="42" spans="1:16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</row>
    <row r="48" spans="1:16" s="1" customFormat="1" ht="31.5" customHeight="1" x14ac:dyDescent="0.25">
      <c r="H48" s="2"/>
      <c r="I48" s="3"/>
      <c r="J48" s="7"/>
      <c r="L48" s="9"/>
      <c r="M48" s="10"/>
      <c r="N48" s="10"/>
      <c r="O48" s="10"/>
      <c r="P48" s="10"/>
    </row>
  </sheetData>
  <mergeCells count="4">
    <mergeCell ref="B15:B28"/>
    <mergeCell ref="C15:C28"/>
    <mergeCell ref="M15:M28"/>
    <mergeCell ref="L15:L28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P48"/>
  <sheetViews>
    <sheetView view="pageBreakPreview" zoomScale="55" zoomScaleNormal="55" zoomScaleSheetLayoutView="55" workbookViewId="0">
      <selection activeCell="U13" sqref="U1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15.5546875" style="1" customWidth="1"/>
    <col min="6" max="6" width="17.109375" style="1" customWidth="1"/>
    <col min="7" max="7" width="44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3.1093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88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4" customFormat="1" ht="30.75" customHeight="1" x14ac:dyDescent="0.3">
      <c r="A15" s="41">
        <v>1</v>
      </c>
      <c r="B15" s="74" t="s">
        <v>51</v>
      </c>
      <c r="C15" s="76" t="s">
        <v>89</v>
      </c>
      <c r="D15" s="61" t="s">
        <v>52</v>
      </c>
      <c r="E15" s="61" t="s">
        <v>53</v>
      </c>
      <c r="F15" s="53" t="s">
        <v>54</v>
      </c>
      <c r="G15" s="61" t="s">
        <v>55</v>
      </c>
      <c r="H15" s="62">
        <v>8.9840000000000018</v>
      </c>
      <c r="I15" s="53" t="s">
        <v>56</v>
      </c>
      <c r="J15" s="60"/>
      <c r="K15" s="51"/>
      <c r="L15" s="72" t="s">
        <v>83</v>
      </c>
      <c r="M15" s="70" t="s">
        <v>81</v>
      </c>
      <c r="N15" s="60"/>
      <c r="O15" s="52"/>
      <c r="P15" s="53" t="s">
        <v>85</v>
      </c>
    </row>
    <row r="16" spans="1:16" s="54" customFormat="1" ht="30.75" customHeight="1" x14ac:dyDescent="0.3">
      <c r="A16" s="67">
        <v>2</v>
      </c>
      <c r="B16" s="75"/>
      <c r="C16" s="77"/>
      <c r="D16" s="61" t="s">
        <v>52</v>
      </c>
      <c r="E16" s="63" t="s">
        <v>53</v>
      </c>
      <c r="F16" s="68" t="s">
        <v>62</v>
      </c>
      <c r="G16" s="63" t="s">
        <v>66</v>
      </c>
      <c r="H16" s="62">
        <v>2.2189999999999999</v>
      </c>
      <c r="I16" s="68" t="s">
        <v>56</v>
      </c>
      <c r="J16" s="57"/>
      <c r="K16" s="58"/>
      <c r="L16" s="73"/>
      <c r="M16" s="71"/>
      <c r="N16" s="57"/>
      <c r="O16" s="59"/>
      <c r="P16" s="53" t="s">
        <v>85</v>
      </c>
    </row>
    <row r="17" spans="1:16" s="54" customFormat="1" ht="30.75" customHeight="1" x14ac:dyDescent="0.3">
      <c r="A17" s="41">
        <v>3</v>
      </c>
      <c r="B17" s="75"/>
      <c r="C17" s="77"/>
      <c r="D17" s="61" t="s">
        <v>52</v>
      </c>
      <c r="E17" s="63" t="s">
        <v>53</v>
      </c>
      <c r="F17" s="68" t="s">
        <v>57</v>
      </c>
      <c r="G17" s="63" t="s">
        <v>58</v>
      </c>
      <c r="H17" s="62">
        <v>13.404</v>
      </c>
      <c r="I17" s="68" t="s">
        <v>56</v>
      </c>
      <c r="J17" s="57"/>
      <c r="K17" s="58"/>
      <c r="L17" s="73"/>
      <c r="M17" s="71"/>
      <c r="N17" s="59"/>
      <c r="O17" s="59"/>
      <c r="P17" s="53" t="s">
        <v>85</v>
      </c>
    </row>
    <row r="18" spans="1:16" s="54" customFormat="1" ht="30.75" customHeight="1" x14ac:dyDescent="0.3">
      <c r="A18" s="67">
        <v>4</v>
      </c>
      <c r="B18" s="75"/>
      <c r="C18" s="77"/>
      <c r="D18" s="61" t="s">
        <v>52</v>
      </c>
      <c r="E18" s="63" t="s">
        <v>53</v>
      </c>
      <c r="F18" s="53" t="s">
        <v>73</v>
      </c>
      <c r="G18" s="61" t="s">
        <v>67</v>
      </c>
      <c r="H18" s="62">
        <v>13.559000000000001</v>
      </c>
      <c r="I18" s="53" t="s">
        <v>56</v>
      </c>
      <c r="J18" s="60"/>
      <c r="K18" s="51"/>
      <c r="L18" s="73"/>
      <c r="M18" s="71"/>
      <c r="N18" s="60"/>
      <c r="O18" s="52"/>
      <c r="P18" s="53" t="s">
        <v>85</v>
      </c>
    </row>
    <row r="19" spans="1:16" s="54" customFormat="1" ht="30.75" customHeight="1" x14ac:dyDescent="0.3">
      <c r="A19" s="41">
        <v>5</v>
      </c>
      <c r="B19" s="75"/>
      <c r="C19" s="77"/>
      <c r="D19" s="61" t="s">
        <v>52</v>
      </c>
      <c r="E19" s="63" t="s">
        <v>53</v>
      </c>
      <c r="F19" s="68" t="s">
        <v>77</v>
      </c>
      <c r="G19" s="63" t="s">
        <v>78</v>
      </c>
      <c r="H19" s="62">
        <v>2.5709999999999997</v>
      </c>
      <c r="I19" s="68" t="s">
        <v>56</v>
      </c>
      <c r="J19" s="57"/>
      <c r="K19" s="58"/>
      <c r="L19" s="73"/>
      <c r="M19" s="71"/>
      <c r="N19" s="57"/>
      <c r="O19" s="59"/>
      <c r="P19" s="53" t="s">
        <v>85</v>
      </c>
    </row>
    <row r="20" spans="1:16" s="54" customFormat="1" ht="30.75" customHeight="1" x14ac:dyDescent="0.3">
      <c r="A20" s="67">
        <v>6</v>
      </c>
      <c r="B20" s="75"/>
      <c r="C20" s="77"/>
      <c r="D20" s="61" t="s">
        <v>52</v>
      </c>
      <c r="E20" s="63" t="s">
        <v>53</v>
      </c>
      <c r="F20" s="68" t="s">
        <v>54</v>
      </c>
      <c r="G20" s="63" t="s">
        <v>61</v>
      </c>
      <c r="H20" s="62">
        <v>33.441999999999993</v>
      </c>
      <c r="I20" s="68" t="s">
        <v>56</v>
      </c>
      <c r="J20" s="57"/>
      <c r="K20" s="58"/>
      <c r="L20" s="73"/>
      <c r="M20" s="71"/>
      <c r="N20" s="59"/>
      <c r="O20" s="59"/>
      <c r="P20" s="53" t="s">
        <v>86</v>
      </c>
    </row>
    <row r="21" spans="1:16" s="54" customFormat="1" ht="30.75" customHeight="1" x14ac:dyDescent="0.3">
      <c r="A21" s="41">
        <v>7</v>
      </c>
      <c r="B21" s="75"/>
      <c r="C21" s="77"/>
      <c r="D21" s="61" t="s">
        <v>52</v>
      </c>
      <c r="E21" s="61" t="s">
        <v>53</v>
      </c>
      <c r="F21" s="53" t="s">
        <v>62</v>
      </c>
      <c r="G21" s="61" t="s">
        <v>63</v>
      </c>
      <c r="H21" s="62">
        <v>28.63</v>
      </c>
      <c r="I21" s="53" t="s">
        <v>56</v>
      </c>
      <c r="J21" s="60"/>
      <c r="K21" s="51"/>
      <c r="L21" s="73"/>
      <c r="M21" s="71"/>
      <c r="N21" s="60"/>
      <c r="O21" s="52"/>
      <c r="P21" s="53" t="s">
        <v>86</v>
      </c>
    </row>
    <row r="22" spans="1:16" s="54" customFormat="1" ht="30.75" customHeight="1" x14ac:dyDescent="0.3">
      <c r="A22" s="67">
        <v>8</v>
      </c>
      <c r="B22" s="75"/>
      <c r="C22" s="77"/>
      <c r="D22" s="61" t="s">
        <v>52</v>
      </c>
      <c r="E22" s="61" t="s">
        <v>53</v>
      </c>
      <c r="F22" s="68" t="s">
        <v>57</v>
      </c>
      <c r="G22" s="63" t="s">
        <v>64</v>
      </c>
      <c r="H22" s="62">
        <v>112.58800000000001</v>
      </c>
      <c r="I22" s="68" t="s">
        <v>56</v>
      </c>
      <c r="J22" s="57"/>
      <c r="K22" s="58"/>
      <c r="L22" s="73"/>
      <c r="M22" s="71"/>
      <c r="N22" s="57"/>
      <c r="O22" s="59"/>
      <c r="P22" s="53" t="s">
        <v>86</v>
      </c>
    </row>
    <row r="23" spans="1:16" s="54" customFormat="1" ht="30.75" customHeight="1" x14ac:dyDescent="0.3">
      <c r="A23" s="41">
        <v>9</v>
      </c>
      <c r="B23" s="75"/>
      <c r="C23" s="77"/>
      <c r="D23" s="61" t="s">
        <v>52</v>
      </c>
      <c r="E23" s="61" t="s">
        <v>53</v>
      </c>
      <c r="F23" s="68" t="s">
        <v>73</v>
      </c>
      <c r="G23" s="63" t="s">
        <v>79</v>
      </c>
      <c r="H23" s="62">
        <v>2.2949999999999999</v>
      </c>
      <c r="I23" s="68" t="s">
        <v>56</v>
      </c>
      <c r="J23" s="57"/>
      <c r="K23" s="58"/>
      <c r="L23" s="73"/>
      <c r="M23" s="71"/>
      <c r="N23" s="57"/>
      <c r="O23" s="59"/>
      <c r="P23" s="53" t="s">
        <v>86</v>
      </c>
    </row>
    <row r="24" spans="1:16" s="54" customFormat="1" ht="30.75" customHeight="1" x14ac:dyDescent="0.3">
      <c r="A24" s="67">
        <v>10</v>
      </c>
      <c r="B24" s="75"/>
      <c r="C24" s="77"/>
      <c r="D24" s="61" t="s">
        <v>52</v>
      </c>
      <c r="E24" s="61" t="s">
        <v>53</v>
      </c>
      <c r="F24" s="68" t="s">
        <v>59</v>
      </c>
      <c r="G24" s="63" t="s">
        <v>69</v>
      </c>
      <c r="H24" s="62">
        <v>45.578999999999994</v>
      </c>
      <c r="I24" s="68" t="s">
        <v>56</v>
      </c>
      <c r="J24" s="57"/>
      <c r="K24" s="58"/>
      <c r="L24" s="73"/>
      <c r="M24" s="71"/>
      <c r="N24" s="57"/>
      <c r="O24" s="59"/>
      <c r="P24" s="53" t="s">
        <v>86</v>
      </c>
    </row>
    <row r="25" spans="1:16" s="54" customFormat="1" ht="30.75" customHeight="1" x14ac:dyDescent="0.3">
      <c r="A25" s="41">
        <v>11</v>
      </c>
      <c r="B25" s="75"/>
      <c r="C25" s="77"/>
      <c r="D25" s="61" t="s">
        <v>52</v>
      </c>
      <c r="E25" s="61" t="s">
        <v>53</v>
      </c>
      <c r="F25" s="68" t="s">
        <v>65</v>
      </c>
      <c r="G25" s="63" t="s">
        <v>70</v>
      </c>
      <c r="H25" s="62">
        <v>3.036</v>
      </c>
      <c r="I25" s="68" t="s">
        <v>56</v>
      </c>
      <c r="J25" s="57"/>
      <c r="K25" s="58"/>
      <c r="L25" s="73"/>
      <c r="M25" s="71"/>
      <c r="N25" s="59"/>
      <c r="O25" s="59"/>
      <c r="P25" s="53" t="s">
        <v>86</v>
      </c>
    </row>
    <row r="26" spans="1:16" s="54" customFormat="1" ht="30.75" customHeight="1" x14ac:dyDescent="0.3">
      <c r="A26" s="67">
        <v>12</v>
      </c>
      <c r="B26" s="75"/>
      <c r="C26" s="77"/>
      <c r="D26" s="61" t="s">
        <v>52</v>
      </c>
      <c r="E26" s="61" t="s">
        <v>53</v>
      </c>
      <c r="F26" s="68" t="s">
        <v>77</v>
      </c>
      <c r="G26" s="63" t="s">
        <v>82</v>
      </c>
      <c r="H26" s="62">
        <v>0.33099999999999996</v>
      </c>
      <c r="I26" s="68" t="s">
        <v>56</v>
      </c>
      <c r="J26" s="57"/>
      <c r="K26" s="58"/>
      <c r="L26" s="73"/>
      <c r="M26" s="71"/>
      <c r="N26" s="57"/>
      <c r="O26" s="59"/>
      <c r="P26" s="53" t="s">
        <v>86</v>
      </c>
    </row>
    <row r="27" spans="1:16" s="54" customFormat="1" ht="30.75" customHeight="1" x14ac:dyDescent="0.3">
      <c r="A27" s="41">
        <v>13</v>
      </c>
      <c r="B27" s="75"/>
      <c r="C27" s="77"/>
      <c r="D27" s="61" t="s">
        <v>52</v>
      </c>
      <c r="E27" s="61" t="s">
        <v>53</v>
      </c>
      <c r="F27" s="68" t="s">
        <v>74</v>
      </c>
      <c r="G27" s="63" t="s">
        <v>68</v>
      </c>
      <c r="H27" s="62">
        <v>51.649000000000001</v>
      </c>
      <c r="I27" s="68" t="s">
        <v>56</v>
      </c>
      <c r="J27" s="57"/>
      <c r="K27" s="58"/>
      <c r="L27" s="73"/>
      <c r="M27" s="71"/>
      <c r="N27" s="59"/>
      <c r="O27" s="59"/>
      <c r="P27" s="53" t="s">
        <v>86</v>
      </c>
    </row>
    <row r="28" spans="1:16" s="54" customFormat="1" ht="30.75" customHeight="1" x14ac:dyDescent="0.3">
      <c r="A28" s="67">
        <v>14</v>
      </c>
      <c r="B28" s="75"/>
      <c r="C28" s="77"/>
      <c r="D28" s="61" t="s">
        <v>52</v>
      </c>
      <c r="E28" s="61" t="s">
        <v>53</v>
      </c>
      <c r="F28" s="53" t="s">
        <v>59</v>
      </c>
      <c r="G28" s="61" t="s">
        <v>75</v>
      </c>
      <c r="H28" s="62">
        <v>5.4409999999999998</v>
      </c>
      <c r="I28" s="53" t="s">
        <v>56</v>
      </c>
      <c r="J28" s="50"/>
      <c r="K28" s="51"/>
      <c r="L28" s="78"/>
      <c r="M28" s="71"/>
      <c r="N28" s="52"/>
      <c r="O28" s="52"/>
      <c r="P28" s="53" t="s">
        <v>90</v>
      </c>
    </row>
    <row r="29" spans="1:16" s="34" customFormat="1" ht="13.8" x14ac:dyDescent="0.25">
      <c r="A29" s="28"/>
      <c r="B29" s="28"/>
      <c r="C29" s="42"/>
      <c r="D29" s="30"/>
      <c r="E29" s="30"/>
      <c r="F29" s="30"/>
      <c r="G29" s="30"/>
      <c r="H29" s="64">
        <f>SUM(H15:H28)</f>
        <v>323.72799999999995</v>
      </c>
      <c r="I29" s="31"/>
      <c r="J29" s="32"/>
      <c r="K29" s="33">
        <f>SUM(K15:K28)</f>
        <v>0</v>
      </c>
      <c r="L29" s="28"/>
      <c r="M29" s="29"/>
      <c r="N29" s="29"/>
      <c r="O29" s="29"/>
      <c r="P29" s="29"/>
    </row>
    <row r="30" spans="1:16" s="4" customFormat="1" x14ac:dyDescent="0.25">
      <c r="A30" s="1"/>
      <c r="B30" s="1"/>
      <c r="C30" s="1"/>
      <c r="D30" s="1"/>
      <c r="E30" s="1"/>
      <c r="F30" s="1"/>
      <c r="G30" s="1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2"/>
      <c r="I31" s="35"/>
      <c r="J31" s="35"/>
      <c r="L31" s="9"/>
      <c r="M31" s="10"/>
      <c r="N31" s="10"/>
      <c r="O31" s="10"/>
      <c r="P31" s="10"/>
    </row>
    <row r="32" spans="1:16" s="4" customFormat="1" x14ac:dyDescent="0.25">
      <c r="A32" s="36" t="s">
        <v>20</v>
      </c>
      <c r="B32" s="36"/>
      <c r="C32" s="37"/>
      <c r="D32" s="37"/>
      <c r="E32" s="37"/>
      <c r="F32" s="37"/>
      <c r="G32" s="37"/>
      <c r="H32" s="2"/>
      <c r="I32" s="3"/>
      <c r="J32" s="2"/>
      <c r="L32" s="9"/>
      <c r="M32" s="10"/>
      <c r="N32" s="10"/>
      <c r="O32" s="10"/>
      <c r="P32" s="10"/>
    </row>
    <row r="33" spans="1:16" s="4" customFormat="1" x14ac:dyDescent="0.25">
      <c r="A33" s="36" t="s">
        <v>21</v>
      </c>
      <c r="B33" s="36"/>
      <c r="C33" s="37"/>
      <c r="D33" s="37"/>
      <c r="E33" s="37"/>
      <c r="F33" s="37"/>
      <c r="G33" s="37"/>
      <c r="H33" s="2"/>
      <c r="I33" s="3"/>
      <c r="J33" s="2"/>
      <c r="L33" s="9"/>
      <c r="M33" s="10"/>
      <c r="N33" s="10"/>
      <c r="O33" s="10"/>
      <c r="P33" s="10"/>
    </row>
    <row r="34" spans="1:16" s="4" customFormat="1" x14ac:dyDescent="0.25">
      <c r="A34" s="36" t="s">
        <v>22</v>
      </c>
      <c r="B34" s="36"/>
      <c r="C34" s="37"/>
      <c r="D34" s="37"/>
      <c r="E34" s="37"/>
      <c r="F34" s="37"/>
      <c r="G34" s="37" t="s">
        <v>71</v>
      </c>
      <c r="H34" s="2"/>
      <c r="I34" s="3"/>
      <c r="J34" s="2"/>
      <c r="L34" s="9"/>
      <c r="M34" s="10"/>
      <c r="N34" s="10"/>
      <c r="O34" s="10"/>
      <c r="P34" s="10"/>
    </row>
    <row r="35" spans="1:16" s="49" customFormat="1" x14ac:dyDescent="0.25">
      <c r="A35" s="36" t="s">
        <v>35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s="49" customFormat="1" x14ac:dyDescent="0.25">
      <c r="A36" s="36" t="s">
        <v>47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  <row r="37" spans="1:16" s="49" customFormat="1" x14ac:dyDescent="0.25">
      <c r="A37" s="36" t="s">
        <v>50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1:16" s="49" customFormat="1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</row>
    <row r="39" spans="1:16" s="4" customFormat="1" x14ac:dyDescent="0.25">
      <c r="A39" s="7" t="s">
        <v>23</v>
      </c>
      <c r="B39" s="7"/>
      <c r="C39" s="7"/>
      <c r="D39" s="7"/>
      <c r="E39" s="7"/>
      <c r="F39" s="7"/>
      <c r="G39" s="7"/>
      <c r="H39" s="7"/>
      <c r="L39" s="8" t="s">
        <v>24</v>
      </c>
      <c r="M39" s="7"/>
      <c r="N39" s="1"/>
      <c r="O39" s="9"/>
      <c r="P39" s="9"/>
    </row>
    <row r="40" spans="1:16" s="4" customFormat="1" x14ac:dyDescent="0.25">
      <c r="A40" s="7" t="s">
        <v>25</v>
      </c>
      <c r="B40" s="7"/>
      <c r="C40" s="7"/>
      <c r="D40" s="7"/>
      <c r="E40" s="7"/>
      <c r="F40" s="7"/>
      <c r="G40" s="7"/>
      <c r="H40" s="7"/>
      <c r="L40" s="8" t="s">
        <v>26</v>
      </c>
      <c r="M40" s="38"/>
      <c r="N40" s="39"/>
      <c r="O40" s="9"/>
      <c r="P40" s="9"/>
    </row>
    <row r="41" spans="1:16" s="4" customFormat="1" x14ac:dyDescent="0.25">
      <c r="A41" s="2"/>
      <c r="B41" s="2"/>
      <c r="C41" s="7" t="s">
        <v>48</v>
      </c>
      <c r="D41" s="7"/>
      <c r="E41" s="7"/>
      <c r="F41" s="7"/>
      <c r="G41" s="7"/>
      <c r="H41" s="2"/>
      <c r="L41" s="40" t="s">
        <v>27</v>
      </c>
      <c r="M41" s="7"/>
      <c r="O41" s="9"/>
      <c r="P41" s="9"/>
    </row>
    <row r="42" spans="1:16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</row>
    <row r="48" spans="1:16" s="1" customFormat="1" ht="31.5" customHeight="1" x14ac:dyDescent="0.25">
      <c r="H48" s="2"/>
      <c r="I48" s="3"/>
      <c r="J48" s="7"/>
      <c r="L48" s="9"/>
      <c r="M48" s="10"/>
      <c r="N48" s="10"/>
      <c r="O48" s="10"/>
      <c r="P48" s="10"/>
    </row>
  </sheetData>
  <mergeCells count="4">
    <mergeCell ref="B15:B28"/>
    <mergeCell ref="C15:C28"/>
    <mergeCell ref="L15:L28"/>
    <mergeCell ref="M15:M28"/>
  </mergeCells>
  <pageMargins left="0.23622047244094491" right="0.23622047244094491" top="0.35433070866141736" bottom="0.27559055118110237" header="0.31496062992125984" footer="0.31496062992125984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РН-СНГ-1.08.19</vt:lpstr>
      <vt:lpstr>РН-СНГ-2.08.19</vt:lpstr>
      <vt:lpstr>РН-СНГ-3.08.19</vt:lpstr>
      <vt:lpstr>'РН-СНГ-1.08.19'!Заголовки_для_печати</vt:lpstr>
      <vt:lpstr>'РН-СНГ-2.08.19'!Заголовки_для_печати</vt:lpstr>
      <vt:lpstr>'РН-СНГ-1.08.19'!Область_печати</vt:lpstr>
      <vt:lpstr>'РН-СНГ-2.08.19'!Область_печати</vt:lpstr>
      <vt:lpstr>'РН-СНГ-3.08.19'!Область_печати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2019-07-17T12:24:50Z</cp:lastPrinted>
  <dcterms:created xsi:type="dcterms:W3CDTF">2015-09-14T07:06:03Z</dcterms:created>
  <dcterms:modified xsi:type="dcterms:W3CDTF">2019-08-12T13:33:17Z</dcterms:modified>
</cp:coreProperties>
</file>